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center\company\NEW COMPANY\ROZPOČET\Rok 2026\Zmeny rozpočtu 2026\"/>
    </mc:Choice>
  </mc:AlternateContent>
  <xr:revisionPtr revIDLastSave="0" documentId="13_ncr:1_{F20C7BAB-6D7B-4D30-8F88-74E9036C0E1D}" xr6:coauthVersionLast="47" xr6:coauthVersionMax="47" xr10:uidLastSave="{00000000-0000-0000-0000-000000000000}"/>
  <bookViews>
    <workbookView xWindow="-28965" yWindow="-165" windowWidth="29130" windowHeight="15810" xr2:uid="{FC216586-D543-48FE-8D7E-0F93A224EFE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41" i="1"/>
  <c r="K37" i="1"/>
  <c r="K38" i="1"/>
  <c r="K39" i="1"/>
  <c r="K35" i="1"/>
  <c r="K31" i="1"/>
  <c r="K29" i="1"/>
  <c r="K9" i="1"/>
  <c r="K14" i="1"/>
  <c r="K20" i="1"/>
  <c r="K25" i="1"/>
  <c r="L84" i="1" l="1"/>
  <c r="L83" i="1"/>
  <c r="L85" i="1" s="1"/>
  <c r="L79" i="1"/>
  <c r="L78" i="1"/>
  <c r="L80" i="1" s="1"/>
  <c r="J88" i="1"/>
  <c r="J84" i="1"/>
  <c r="J83" i="1"/>
  <c r="J85" i="1" s="1"/>
  <c r="J79" i="1"/>
  <c r="J78" i="1"/>
  <c r="J80" i="1" s="1"/>
  <c r="J74" i="1"/>
  <c r="J73" i="1"/>
  <c r="J75" i="1" s="1"/>
  <c r="J87" i="1" s="1"/>
  <c r="J89" i="1" s="1"/>
  <c r="L34" i="1"/>
  <c r="L38" i="1" s="1"/>
  <c r="L33" i="1"/>
  <c r="L28" i="1"/>
  <c r="L27" i="1"/>
  <c r="L26" i="1"/>
  <c r="L25" i="1"/>
  <c r="L23" i="1"/>
  <c r="L22" i="1"/>
  <c r="L21" i="1"/>
  <c r="L20" i="1" s="1"/>
  <c r="L29" i="1" s="1"/>
  <c r="L17" i="1"/>
  <c r="L16" i="1"/>
  <c r="L15" i="1"/>
  <c r="L74" i="1" s="1"/>
  <c r="L14" i="1"/>
  <c r="L12" i="1"/>
  <c r="L11" i="1"/>
  <c r="L10" i="1"/>
  <c r="L9" i="1"/>
  <c r="L18" i="1" s="1"/>
  <c r="I10" i="1"/>
  <c r="I9" i="1" s="1"/>
  <c r="I18" i="1" s="1"/>
  <c r="I33" i="1"/>
  <c r="I35" i="1" s="1"/>
  <c r="I39" i="1"/>
  <c r="I25" i="1"/>
  <c r="I20" i="1"/>
  <c r="I29" i="1" s="1"/>
  <c r="I14" i="1"/>
  <c r="G15" i="1"/>
  <c r="G14" i="1" s="1"/>
  <c r="G33" i="1"/>
  <c r="G35" i="1" s="1"/>
  <c r="G39" i="1"/>
  <c r="G25" i="1"/>
  <c r="G20" i="1"/>
  <c r="G9" i="1"/>
  <c r="E26" i="1"/>
  <c r="F26" i="1" s="1"/>
  <c r="H26" i="1" s="1"/>
  <c r="J26" i="1" s="1"/>
  <c r="E21" i="1"/>
  <c r="F12" i="1"/>
  <c r="F83" i="1" s="1"/>
  <c r="F11" i="1"/>
  <c r="F78" i="1" s="1"/>
  <c r="F10" i="1"/>
  <c r="H10" i="1" s="1"/>
  <c r="E27" i="1"/>
  <c r="E25" i="1"/>
  <c r="E14" i="1"/>
  <c r="E9" i="1"/>
  <c r="D34" i="1"/>
  <c r="F34" i="1" s="1"/>
  <c r="H34" i="1" s="1"/>
  <c r="D33" i="1"/>
  <c r="F33" i="1" s="1"/>
  <c r="H33" i="1" s="1"/>
  <c r="D28" i="1"/>
  <c r="F28" i="1" s="1"/>
  <c r="H28" i="1" s="1"/>
  <c r="D27" i="1"/>
  <c r="D26" i="1"/>
  <c r="D23" i="1"/>
  <c r="E23" i="1" s="1"/>
  <c r="D22" i="1"/>
  <c r="E22" i="1" s="1"/>
  <c r="D21" i="1"/>
  <c r="D17" i="1"/>
  <c r="F17" i="1" s="1"/>
  <c r="D16" i="1"/>
  <c r="F16" i="1" s="1"/>
  <c r="H16" i="1" s="1"/>
  <c r="J16" i="1" s="1"/>
  <c r="D15" i="1"/>
  <c r="F15" i="1" s="1"/>
  <c r="H15" i="1" s="1"/>
  <c r="D11" i="1"/>
  <c r="D12" i="1"/>
  <c r="D10" i="1"/>
  <c r="B35" i="1"/>
  <c r="B25" i="1"/>
  <c r="B20" i="1"/>
  <c r="B14" i="1"/>
  <c r="B9" i="1"/>
  <c r="L73" i="1" l="1"/>
  <c r="L75" i="1" s="1"/>
  <c r="L87" i="1" s="1"/>
  <c r="L37" i="1"/>
  <c r="L39" i="1" s="1"/>
  <c r="L31" i="1"/>
  <c r="L35" i="1"/>
  <c r="L41" i="1" s="1"/>
  <c r="L88" i="1" s="1"/>
  <c r="G29" i="1"/>
  <c r="F9" i="1"/>
  <c r="B18" i="1"/>
  <c r="F27" i="1"/>
  <c r="F25" i="1" s="1"/>
  <c r="G18" i="1"/>
  <c r="J10" i="1"/>
  <c r="J28" i="1"/>
  <c r="J15" i="1"/>
  <c r="H74" i="1"/>
  <c r="G31" i="1"/>
  <c r="J34" i="1"/>
  <c r="F14" i="1"/>
  <c r="E20" i="1"/>
  <c r="H12" i="1"/>
  <c r="B38" i="1"/>
  <c r="H11" i="1"/>
  <c r="F22" i="1"/>
  <c r="H22" i="1" s="1"/>
  <c r="J22" i="1" s="1"/>
  <c r="F23" i="1"/>
  <c r="H23" i="1" s="1"/>
  <c r="J23" i="1" s="1"/>
  <c r="H17" i="1"/>
  <c r="J17" i="1" s="1"/>
  <c r="I31" i="1"/>
  <c r="I41" i="1"/>
  <c r="J33" i="1"/>
  <c r="G41" i="1"/>
  <c r="H35" i="1"/>
  <c r="E29" i="1"/>
  <c r="F21" i="1"/>
  <c r="F74" i="1"/>
  <c r="F84" i="1"/>
  <c r="F85" i="1"/>
  <c r="F35" i="1"/>
  <c r="E18" i="1"/>
  <c r="E37" i="1"/>
  <c r="E38" i="1"/>
  <c r="E35" i="1"/>
  <c r="B37" i="1"/>
  <c r="B39" i="1" s="1"/>
  <c r="B29" i="1"/>
  <c r="B31" i="1" s="1"/>
  <c r="L89" i="1" l="1"/>
  <c r="H27" i="1"/>
  <c r="F79" i="1"/>
  <c r="F80" i="1" s="1"/>
  <c r="F38" i="1"/>
  <c r="F18" i="1"/>
  <c r="F20" i="1"/>
  <c r="H21" i="1"/>
  <c r="H14" i="1"/>
  <c r="J14" i="1"/>
  <c r="J11" i="1"/>
  <c r="J9" i="1" s="1"/>
  <c r="H78" i="1"/>
  <c r="H84" i="1"/>
  <c r="H79" i="1"/>
  <c r="J27" i="1"/>
  <c r="J25" i="1" s="1"/>
  <c r="J38" i="1" s="1"/>
  <c r="H25" i="1"/>
  <c r="H38" i="1" s="1"/>
  <c r="E31" i="1"/>
  <c r="H83" i="1"/>
  <c r="J12" i="1"/>
  <c r="H9" i="1"/>
  <c r="J35" i="1"/>
  <c r="F73" i="1"/>
  <c r="F75" i="1"/>
  <c r="F87" i="1" s="1"/>
  <c r="E41" i="1"/>
  <c r="E88" i="1" s="1"/>
  <c r="E87" i="1"/>
  <c r="E39" i="1"/>
  <c r="D74" i="1"/>
  <c r="D78" i="1"/>
  <c r="D79" i="1"/>
  <c r="D83" i="1"/>
  <c r="D84" i="1"/>
  <c r="B84" i="1"/>
  <c r="B83" i="1"/>
  <c r="B85" i="1" s="1"/>
  <c r="B79" i="1"/>
  <c r="B78" i="1"/>
  <c r="B74" i="1"/>
  <c r="B73" i="1"/>
  <c r="B75" i="1" s="1"/>
  <c r="H85" i="1" l="1"/>
  <c r="J18" i="1"/>
  <c r="H80" i="1"/>
  <c r="B80" i="1"/>
  <c r="B87" i="1" s="1"/>
  <c r="H20" i="1"/>
  <c r="H29" i="1" s="1"/>
  <c r="J21" i="1"/>
  <c r="J20" i="1" s="1"/>
  <c r="J29" i="1" s="1"/>
  <c r="J31" i="1" s="1"/>
  <c r="H73" i="1"/>
  <c r="H75" i="1" s="1"/>
  <c r="H87" i="1" s="1"/>
  <c r="F37" i="1"/>
  <c r="F39" i="1" s="1"/>
  <c r="F29" i="1"/>
  <c r="H18" i="1"/>
  <c r="H31" i="1" s="1"/>
  <c r="H37" i="1"/>
  <c r="H39" i="1" s="1"/>
  <c r="E89" i="1"/>
  <c r="D80" i="1"/>
  <c r="D85" i="1"/>
  <c r="F41" i="1" l="1"/>
  <c r="F88" i="1" s="1"/>
  <c r="F89" i="1" s="1"/>
  <c r="F31" i="1"/>
  <c r="H41" i="1"/>
  <c r="H88" i="1" s="1"/>
  <c r="H89" i="1" s="1"/>
  <c r="J41" i="1"/>
  <c r="J37" i="1"/>
  <c r="J39" i="1" s="1"/>
  <c r="D73" i="1"/>
  <c r="D75" i="1" s="1"/>
  <c r="D87" i="1" s="1"/>
  <c r="D25" i="1" l="1"/>
  <c r="D20" i="1"/>
  <c r="D14" i="1"/>
  <c r="D9" i="1" l="1"/>
  <c r="D18" i="1" s="1"/>
  <c r="D29" i="1"/>
  <c r="D31" i="1" l="1"/>
  <c r="B88" i="1" l="1"/>
  <c r="B89" i="1" s="1"/>
  <c r="D37" i="1" l="1"/>
  <c r="D38" i="1" l="1"/>
  <c r="D39" i="1" s="1"/>
  <c r="D35" i="1"/>
  <c r="D41" i="1" s="1"/>
  <c r="D88" i="1" s="1"/>
  <c r="D89" i="1" s="1"/>
</calcChain>
</file>

<file path=xl/sharedStrings.xml><?xml version="1.0" encoding="utf-8"?>
<sst xmlns="http://schemas.openxmlformats.org/spreadsheetml/2006/main" count="76" uniqueCount="61">
  <si>
    <t>MESTSKÁ ČASŤ BRATISLAVA-LAMAČ</t>
  </si>
  <si>
    <t xml:space="preserve">Bilancia - Rozpočet mestskej časti Bratislava-Lamač </t>
  </si>
  <si>
    <t>BEŽNÉ PRÍJMY</t>
  </si>
  <si>
    <t>Bežné príjmy MČ Lamač</t>
  </si>
  <si>
    <t>Bežné príjmy ZŠ</t>
  </si>
  <si>
    <t>Bežné príjmy MŠ</t>
  </si>
  <si>
    <t>BEŽNÉ VÝDAVKY</t>
  </si>
  <si>
    <t>Bežné výdavky MČ Lamač</t>
  </si>
  <si>
    <t>Bežné výdavky ZŠ</t>
  </si>
  <si>
    <t>Bežné výdavky MŠ</t>
  </si>
  <si>
    <t>BILANCIA BEŽNÉHO ROZPOČTU</t>
  </si>
  <si>
    <t>KAPITÁLOVÉ PRÍJMY</t>
  </si>
  <si>
    <t>Kapitálové príjmy MČ Lamač</t>
  </si>
  <si>
    <t>Kapitálové príjmy ZŠ</t>
  </si>
  <si>
    <t>Kapitálové príjmy MŠ</t>
  </si>
  <si>
    <t>Kapitálové VÝDAVKY</t>
  </si>
  <si>
    <t>Kapitálové výdavky MČ Lamač</t>
  </si>
  <si>
    <t>Kapitálové výdavky ZŠ</t>
  </si>
  <si>
    <t>Kapitálové výdavky MŠ</t>
  </si>
  <si>
    <t>BILANCIA KAPITÁLOVÉHO ROZPOČTU</t>
  </si>
  <si>
    <t>BILANCIA BR a KR</t>
  </si>
  <si>
    <t>PRÍJMOVÉ FINANČNÉ OPERÁCIE</t>
  </si>
  <si>
    <t>VÝDAVKOVÉ FINANČNÉ OPERÁCIE</t>
  </si>
  <si>
    <t>BILANCIA FINANČNÝCH OPERÁCIÍ</t>
  </si>
  <si>
    <t>PRÍJMY CELKOM</t>
  </si>
  <si>
    <t xml:space="preserve">VÝDAVKY CELKOM </t>
  </si>
  <si>
    <t>Výsledok hospodárenia</t>
  </si>
  <si>
    <t>Kontrolný súčet</t>
  </si>
  <si>
    <t>Rozpočet po 1 zmene</t>
  </si>
  <si>
    <t>Rozpočet Mestskej časti</t>
  </si>
  <si>
    <t>Príjmy celkom</t>
  </si>
  <si>
    <t xml:space="preserve">Výdavky celkom </t>
  </si>
  <si>
    <t>Rozpočet Základnej školy</t>
  </si>
  <si>
    <t>Rozpočet Materskej školy</t>
  </si>
  <si>
    <t>Rozdelenie rozpočtu podľa organizácií</t>
  </si>
  <si>
    <t>Rozdiel = chyba</t>
  </si>
  <si>
    <t>Výsledok hospodárenia za celok</t>
  </si>
  <si>
    <t>Výsledok hospodárenia MŠ</t>
  </si>
  <si>
    <t>Výsledok hospodárenia ZŠ</t>
  </si>
  <si>
    <t>Výsledok hospodárenia MČ</t>
  </si>
  <si>
    <t>Schválený rozpočet 2026</t>
  </si>
  <si>
    <t>Zmena č. 1</t>
  </si>
  <si>
    <t>1. zmena rozočtu nemá vplyv na schválený rozpočet jedná sa len o medzipoložkový presun a zmenu špecifikácie výdavkov</t>
  </si>
  <si>
    <t>Územné plánovanie a urbanistické štúdie (UPZ Rozálka)</t>
  </si>
  <si>
    <t>Nákup prevádzkových strojov, prístrojov a zariadení (kotol pre ŠJ</t>
  </si>
  <si>
    <t>interná zmena č. 1</t>
  </si>
  <si>
    <t>dotácia hl.m. BA</t>
  </si>
  <si>
    <t>bezbarierové prechody</t>
  </si>
  <si>
    <t>Rozpočet po 3 int. zmene</t>
  </si>
  <si>
    <t>Rozpočet po 2. ing. zmene</t>
  </si>
  <si>
    <t>Réžia ŠJ</t>
  </si>
  <si>
    <t>Potraviny ŠJ zo SR</t>
  </si>
  <si>
    <t>interná zmena č. 4</t>
  </si>
  <si>
    <t>interná zmena č. 2 a 3</t>
  </si>
  <si>
    <t>dotácia pre ZŠ</t>
  </si>
  <si>
    <t>dotácia pre MŠ</t>
  </si>
  <si>
    <t>minulé roky MŠ</t>
  </si>
  <si>
    <t>Minulé roky ZŠ</t>
  </si>
  <si>
    <t>Zmena č. 2</t>
  </si>
  <si>
    <t>Rozpočet po 4 int. zmene</t>
  </si>
  <si>
    <t>Rozpočet po 2. zmene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</si>
</sst>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_€"/>
    <numFmt numFmtId="165" formatCode="_-* #,##0.0_-;\-* #,##0.0_-;_-* &quot;-&quot;??_-;_-@_-"/>
    <numFmt numFmtId="166" formatCode="_-* #,##0.00\ _€_-;\-* #,##0.00\ _€_-;_-* &quot;-&quot;??\ _€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00B0F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rgb="FF00B0F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rgb="FF00B0F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rgb="FF00B0F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rgb="FFE2EFDA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right" wrapText="1"/>
    </xf>
    <xf numFmtId="0" fontId="2" fillId="0" borderId="3" xfId="0" applyFont="1" applyBorder="1"/>
    <xf numFmtId="4" fontId="2" fillId="0" borderId="3" xfId="1" applyNumberFormat="1" applyFont="1" applyBorder="1" applyAlignment="1">
      <alignment horizontal="right"/>
    </xf>
    <xf numFmtId="0" fontId="2" fillId="0" borderId="4" xfId="0" applyFont="1" applyBorder="1"/>
    <xf numFmtId="4" fontId="2" fillId="0" borderId="4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right"/>
    </xf>
    <xf numFmtId="4" fontId="3" fillId="4" borderId="4" xfId="1" applyNumberFormat="1" applyFont="1" applyFill="1" applyBorder="1" applyAlignment="1">
      <alignment horizontal="right"/>
    </xf>
    <xf numFmtId="0" fontId="2" fillId="0" borderId="5" xfId="0" applyFont="1" applyBorder="1"/>
    <xf numFmtId="4" fontId="2" fillId="0" borderId="5" xfId="1" applyNumberFormat="1" applyFont="1" applyBorder="1" applyAlignment="1">
      <alignment horizontal="right"/>
    </xf>
    <xf numFmtId="0" fontId="3" fillId="5" borderId="1" xfId="0" applyFont="1" applyFill="1" applyBorder="1"/>
    <xf numFmtId="4" fontId="3" fillId="5" borderId="1" xfId="1" applyNumberFormat="1" applyFont="1" applyFill="1" applyBorder="1" applyAlignment="1">
      <alignment horizontal="right"/>
    </xf>
    <xf numFmtId="4" fontId="4" fillId="7" borderId="1" xfId="1" applyNumberFormat="1" applyFont="1" applyFill="1" applyBorder="1" applyAlignment="1">
      <alignment horizontal="right" wrapText="1"/>
    </xf>
    <xf numFmtId="4" fontId="2" fillId="0" borderId="4" xfId="1" applyNumberFormat="1" applyFont="1" applyBorder="1" applyAlignment="1">
      <alignment horizontal="center" vertical="center"/>
    </xf>
    <xf numFmtId="4" fontId="3" fillId="8" borderId="4" xfId="1" applyNumberFormat="1" applyFont="1" applyFill="1" applyBorder="1" applyAlignment="1">
      <alignment horizontal="right"/>
    </xf>
    <xf numFmtId="0" fontId="3" fillId="9" borderId="1" xfId="0" applyFont="1" applyFill="1" applyBorder="1"/>
    <xf numFmtId="4" fontId="3" fillId="9" borderId="1" xfId="1" applyNumberFormat="1" applyFont="1" applyFill="1" applyBorder="1" applyAlignment="1">
      <alignment horizontal="right"/>
    </xf>
    <xf numFmtId="0" fontId="3" fillId="0" borderId="0" xfId="0" applyFont="1"/>
    <xf numFmtId="4" fontId="3" fillId="0" borderId="0" xfId="1" applyNumberFormat="1" applyFont="1" applyFill="1" applyBorder="1" applyAlignment="1">
      <alignment horizontal="right"/>
    </xf>
    <xf numFmtId="4" fontId="4" fillId="12" borderId="1" xfId="1" applyNumberFormat="1" applyFont="1" applyFill="1" applyBorder="1" applyAlignment="1">
      <alignment horizontal="right" wrapText="1"/>
    </xf>
    <xf numFmtId="0" fontId="3" fillId="13" borderId="1" xfId="0" applyFont="1" applyFill="1" applyBorder="1"/>
    <xf numFmtId="4" fontId="3" fillId="13" borderId="1" xfId="1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2" fillId="15" borderId="1" xfId="0" applyFont="1" applyFill="1" applyBorder="1"/>
    <xf numFmtId="0" fontId="2" fillId="0" borderId="1" xfId="0" applyFont="1" applyBorder="1"/>
    <xf numFmtId="0" fontId="2" fillId="0" borderId="6" xfId="0" applyFont="1" applyBorder="1"/>
    <xf numFmtId="0" fontId="2" fillId="3" borderId="6" xfId="0" applyFont="1" applyFill="1" applyBorder="1"/>
    <xf numFmtId="0" fontId="2" fillId="5" borderId="6" xfId="0" applyFont="1" applyFill="1" applyBorder="1"/>
    <xf numFmtId="4" fontId="2" fillId="0" borderId="1" xfId="0" applyNumberFormat="1" applyFont="1" applyBorder="1"/>
    <xf numFmtId="43" fontId="3" fillId="0" borderId="0" xfId="1" applyFont="1" applyAlignment="1">
      <alignment horizontal="center" vertical="center"/>
    </xf>
    <xf numFmtId="43" fontId="2" fillId="0" borderId="0" xfId="1" applyFont="1"/>
    <xf numFmtId="43" fontId="4" fillId="0" borderId="1" xfId="1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right" wrapText="1"/>
    </xf>
    <xf numFmtId="43" fontId="2" fillId="0" borderId="3" xfId="1" applyFont="1" applyBorder="1" applyAlignment="1">
      <alignment horizontal="right"/>
    </xf>
    <xf numFmtId="43" fontId="2" fillId="0" borderId="4" xfId="1" applyFont="1" applyBorder="1" applyAlignment="1">
      <alignment horizontal="right"/>
    </xf>
    <xf numFmtId="43" fontId="2" fillId="0" borderId="0" xfId="1" applyFont="1" applyAlignment="1">
      <alignment horizontal="right"/>
    </xf>
    <xf numFmtId="43" fontId="3" fillId="4" borderId="4" xfId="1" applyFont="1" applyFill="1" applyBorder="1" applyAlignment="1">
      <alignment horizontal="right"/>
    </xf>
    <xf numFmtId="43" fontId="2" fillId="0" borderId="5" xfId="1" applyFont="1" applyBorder="1" applyAlignment="1">
      <alignment horizontal="right"/>
    </xf>
    <xf numFmtId="43" fontId="3" fillId="5" borderId="1" xfId="1" applyFont="1" applyFill="1" applyBorder="1" applyAlignment="1">
      <alignment horizontal="right"/>
    </xf>
    <xf numFmtId="43" fontId="4" fillId="7" borderId="1" xfId="1" applyFont="1" applyFill="1" applyBorder="1" applyAlignment="1">
      <alignment horizontal="right" wrapText="1"/>
    </xf>
    <xf numFmtId="43" fontId="2" fillId="0" borderId="4" xfId="1" applyFont="1" applyBorder="1" applyAlignment="1">
      <alignment horizontal="center" vertical="center"/>
    </xf>
    <xf numFmtId="43" fontId="3" fillId="8" borderId="4" xfId="1" applyFont="1" applyFill="1" applyBorder="1" applyAlignment="1">
      <alignment horizontal="right"/>
    </xf>
    <xf numFmtId="43" fontId="3" fillId="9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4" fillId="12" borderId="1" xfId="1" applyFont="1" applyFill="1" applyBorder="1" applyAlignment="1">
      <alignment horizontal="right" wrapText="1"/>
    </xf>
    <xf numFmtId="43" fontId="3" fillId="13" borderId="1" xfId="1" applyFont="1" applyFill="1" applyBorder="1" applyAlignment="1">
      <alignment horizontal="right"/>
    </xf>
    <xf numFmtId="43" fontId="2" fillId="0" borderId="1" xfId="1" applyFont="1" applyBorder="1" applyAlignment="1">
      <alignment horizontal="right"/>
    </xf>
    <xf numFmtId="43" fontId="2" fillId="0" borderId="1" xfId="1" applyFont="1" applyBorder="1"/>
    <xf numFmtId="165" fontId="2" fillId="0" borderId="0" xfId="1" applyNumberFormat="1" applyFont="1"/>
    <xf numFmtId="165" fontId="4" fillId="3" borderId="1" xfId="1" applyNumberFormat="1" applyFont="1" applyFill="1" applyBorder="1" applyAlignment="1">
      <alignment horizontal="right" wrapText="1"/>
    </xf>
    <xf numFmtId="165" fontId="4" fillId="7" borderId="1" xfId="1" applyNumberFormat="1" applyFont="1" applyFill="1" applyBorder="1" applyAlignment="1">
      <alignment horizontal="right" wrapText="1"/>
    </xf>
    <xf numFmtId="165" fontId="3" fillId="9" borderId="1" xfId="1" applyNumberFormat="1" applyFont="1" applyFill="1" applyBorder="1" applyAlignment="1">
      <alignment horizontal="right"/>
    </xf>
    <xf numFmtId="165" fontId="3" fillId="13" borderId="1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5" fillId="0" borderId="0" xfId="1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43" fontId="2" fillId="0" borderId="0" xfId="0" applyNumberFormat="1" applyFont="1"/>
    <xf numFmtId="4" fontId="2" fillId="0" borderId="7" xfId="1" applyNumberFormat="1" applyFont="1" applyBorder="1" applyAlignment="1">
      <alignment horizontal="right"/>
    </xf>
    <xf numFmtId="165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165" fontId="3" fillId="4" borderId="5" xfId="1" applyNumberFormat="1" applyFont="1" applyFill="1" applyBorder="1" applyAlignment="1">
      <alignment horizontal="right"/>
    </xf>
    <xf numFmtId="4" fontId="3" fillId="4" borderId="5" xfId="1" applyNumberFormat="1" applyFont="1" applyFill="1" applyBorder="1" applyAlignment="1">
      <alignment horizontal="right"/>
    </xf>
    <xf numFmtId="165" fontId="3" fillId="8" borderId="5" xfId="1" applyNumberFormat="1" applyFont="1" applyFill="1" applyBorder="1" applyAlignment="1">
      <alignment horizontal="right"/>
    </xf>
    <xf numFmtId="4" fontId="3" fillId="8" borderId="5" xfId="1" applyNumberFormat="1" applyFont="1" applyFill="1" applyBorder="1" applyAlignment="1">
      <alignment horizontal="right"/>
    </xf>
    <xf numFmtId="43" fontId="2" fillId="0" borderId="8" xfId="1" applyFont="1" applyBorder="1" applyAlignment="1">
      <alignment horizontal="right"/>
    </xf>
    <xf numFmtId="43" fontId="3" fillId="4" borderId="5" xfId="1" applyFont="1" applyFill="1" applyBorder="1" applyAlignment="1">
      <alignment horizontal="right"/>
    </xf>
    <xf numFmtId="43" fontId="3" fillId="8" borderId="5" xfId="1" applyFont="1" applyFill="1" applyBorder="1" applyAlignment="1">
      <alignment horizontal="right"/>
    </xf>
    <xf numFmtId="43" fontId="5" fillId="0" borderId="0" xfId="1" applyFont="1"/>
    <xf numFmtId="0" fontId="3" fillId="2" borderId="1" xfId="0" applyFont="1" applyFill="1" applyBorder="1"/>
    <xf numFmtId="0" fontId="3" fillId="4" borderId="4" xfId="0" applyFont="1" applyFill="1" applyBorder="1"/>
    <xf numFmtId="0" fontId="3" fillId="6" borderId="1" xfId="0" applyFont="1" applyFill="1" applyBorder="1"/>
    <xf numFmtId="0" fontId="3" fillId="8" borderId="4" xfId="0" applyFont="1" applyFill="1" applyBorder="1"/>
    <xf numFmtId="0" fontId="3" fillId="10" borderId="1" xfId="0" applyFont="1" applyFill="1" applyBorder="1"/>
    <xf numFmtId="4" fontId="3" fillId="10" borderId="1" xfId="1" applyNumberFormat="1" applyFont="1" applyFill="1" applyBorder="1" applyAlignment="1">
      <alignment horizontal="right"/>
    </xf>
    <xf numFmtId="43" fontId="3" fillId="10" borderId="1" xfId="1" applyFont="1" applyFill="1" applyBorder="1" applyAlignment="1">
      <alignment horizontal="right"/>
    </xf>
    <xf numFmtId="165" fontId="3" fillId="10" borderId="1" xfId="1" applyNumberFormat="1" applyFont="1" applyFill="1" applyBorder="1" applyAlignment="1">
      <alignment horizontal="right"/>
    </xf>
    <xf numFmtId="0" fontId="3" fillId="11" borderId="1" xfId="0" applyFont="1" applyFill="1" applyBorder="1"/>
    <xf numFmtId="0" fontId="3" fillId="14" borderId="3" xfId="0" applyFont="1" applyFill="1" applyBorder="1"/>
    <xf numFmtId="4" fontId="3" fillId="14" borderId="3" xfId="1" applyNumberFormat="1" applyFont="1" applyFill="1" applyBorder="1" applyAlignment="1">
      <alignment horizontal="right"/>
    </xf>
    <xf numFmtId="43" fontId="3" fillId="14" borderId="3" xfId="1" applyFont="1" applyFill="1" applyBorder="1" applyAlignment="1">
      <alignment horizontal="right"/>
    </xf>
    <xf numFmtId="165" fontId="3" fillId="14" borderId="3" xfId="1" applyNumberFormat="1" applyFont="1" applyFill="1" applyBorder="1" applyAlignment="1">
      <alignment horizontal="right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3" fontId="4" fillId="0" borderId="1" xfId="1" applyFont="1" applyFill="1" applyBorder="1" applyAlignment="1">
      <alignment horizontal="right" wrapText="1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389468</xdr:colOff>
      <xdr:row>0</xdr:row>
      <xdr:rowOff>42333</xdr:rowOff>
    </xdr:from>
    <xdr:to>
      <xdr:col>0</xdr:col>
      <xdr:colOff>874608</xdr:colOff>
      <xdr:row>3</xdr:row>
      <xdr:rowOff>57150</xdr:rowOff>
    </xdr:to>
    <xdr:pic>
      <xdr:nvPicPr>
        <xdr:cNvPr id="3" name="Obrázok 2" descr="ZNAKword">
          <a:extLst>
            <a:ext uri="{FF2B5EF4-FFF2-40B4-BE49-F238E27FC236}">
              <a16:creationId xmlns:a16="http://schemas.microsoft.com/office/drawing/2014/main" id="{840F7023-5C18-430F-AB15-DB2A2B2D8D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68" y="42333"/>
          <a:ext cx="478790" cy="5672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13E7-1A56-465E-BB0B-C8A537398402}">
  <dimension ref="A1:P89"/>
  <sheetViews>
    <sheetView tabSelected="1" view="pageBreakPreview" zoomScale="60" zoomScaleNormal="100" workbookViewId="0">
      <selection activeCell="I58" sqref="I58"/>
    </sheetView>
  </sheetViews>
  <sheetFormatPr defaultColWidth="8.81640625" defaultRowHeight="14" x14ac:dyDescent="0.3"/>
  <cols>
    <col min="1" max="1" width="39.81640625" style="1" bestFit="1" customWidth="1"/>
    <col min="2" max="2" width="19.54296875" style="1" customWidth="1"/>
    <col min="3" max="3" width="14.453125" style="37" customWidth="1"/>
    <col min="4" max="6" width="14.90625" style="1" bestFit="1" customWidth="1"/>
    <col min="7" max="7" width="14.08984375" style="55" customWidth="1"/>
    <col min="8" max="8" width="14.90625" style="1" bestFit="1" customWidth="1"/>
    <col min="9" max="9" width="13.36328125" style="37" bestFit="1" customWidth="1"/>
    <col min="10" max="10" width="16.7265625" style="37" bestFit="1" customWidth="1"/>
    <col min="11" max="11" width="14.453125" style="37" customWidth="1"/>
    <col min="12" max="12" width="14.90625" style="1" bestFit="1" customWidth="1"/>
    <col min="13" max="13" width="12.81640625" style="1" bestFit="1" customWidth="1"/>
    <col min="14" max="14" width="8.81640625" style="1"/>
    <col min="15" max="15" width="10.7265625" style="1" customWidth="1"/>
    <col min="16" max="16" width="11" style="1" bestFit="1" customWidth="1"/>
    <col min="17" max="16384" width="8.81640625" style="1"/>
  </cols>
  <sheetData>
    <row r="1" spans="1:12" x14ac:dyDescent="0.3">
      <c r="A1" s="93" t="s">
        <v>0</v>
      </c>
      <c r="B1" s="93"/>
      <c r="C1" s="93"/>
      <c r="D1" s="93"/>
      <c r="L1" s="37"/>
    </row>
    <row r="2" spans="1:12" x14ac:dyDescent="0.3">
      <c r="A2" s="93"/>
      <c r="B2" s="93"/>
      <c r="C2" s="93"/>
      <c r="D2" s="93"/>
      <c r="L2" s="37"/>
    </row>
    <row r="3" spans="1:12" ht="18.649999999999999" customHeight="1" x14ac:dyDescent="0.3">
      <c r="A3" s="93"/>
      <c r="B3" s="93"/>
      <c r="C3" s="93"/>
      <c r="D3" s="93"/>
      <c r="L3" s="37"/>
    </row>
    <row r="4" spans="1:12" x14ac:dyDescent="0.3">
      <c r="A4" s="2"/>
      <c r="B4" s="2"/>
      <c r="C4" s="36"/>
      <c r="D4" s="2"/>
      <c r="E4" s="2"/>
      <c r="F4" s="2"/>
      <c r="H4" s="2"/>
      <c r="K4" s="36"/>
      <c r="L4" s="2"/>
    </row>
    <row r="5" spans="1:12" x14ac:dyDescent="0.3">
      <c r="A5" s="94" t="s">
        <v>1</v>
      </c>
      <c r="B5" s="94"/>
      <c r="C5" s="94"/>
      <c r="D5" s="94"/>
      <c r="L5" s="37"/>
    </row>
    <row r="7" spans="1:12" s="3" customFormat="1" ht="44.5" customHeight="1" x14ac:dyDescent="0.35">
      <c r="B7" s="4" t="s">
        <v>40</v>
      </c>
      <c r="C7" s="38" t="s">
        <v>41</v>
      </c>
      <c r="D7" s="5" t="s">
        <v>28</v>
      </c>
      <c r="E7" s="5" t="s">
        <v>45</v>
      </c>
      <c r="F7" s="5" t="s">
        <v>49</v>
      </c>
      <c r="G7" s="5" t="s">
        <v>53</v>
      </c>
      <c r="H7" s="5" t="s">
        <v>48</v>
      </c>
      <c r="I7" s="38" t="s">
        <v>52</v>
      </c>
      <c r="J7" s="38" t="s">
        <v>59</v>
      </c>
      <c r="K7" s="38" t="s">
        <v>58</v>
      </c>
      <c r="L7" s="5" t="s">
        <v>60</v>
      </c>
    </row>
    <row r="8" spans="1:12" x14ac:dyDescent="0.3">
      <c r="A8" s="95"/>
      <c r="B8" s="95"/>
      <c r="C8" s="95"/>
      <c r="D8" s="95"/>
      <c r="L8" s="37"/>
    </row>
    <row r="9" spans="1:12" x14ac:dyDescent="0.3">
      <c r="A9" s="76" t="s">
        <v>2</v>
      </c>
      <c r="B9" s="6">
        <f>SUM(B10:B12)</f>
        <v>8454834</v>
      </c>
      <c r="C9" s="39"/>
      <c r="D9" s="6">
        <f t="shared" ref="D9" si="0">SUM(D10:D12)</f>
        <v>8454834</v>
      </c>
      <c r="E9" s="6">
        <f t="shared" ref="E9:G9" si="1">SUM(E10:E12)</f>
        <v>0</v>
      </c>
      <c r="F9" s="6">
        <f t="shared" si="1"/>
        <v>8454834</v>
      </c>
      <c r="G9" s="56">
        <f t="shared" si="1"/>
        <v>0</v>
      </c>
      <c r="H9" s="6">
        <f t="shared" ref="H9:I9" si="2">SUM(H10:H12)</f>
        <v>8454834</v>
      </c>
      <c r="I9" s="39">
        <f t="shared" si="2"/>
        <v>74571</v>
      </c>
      <c r="J9" s="39">
        <f t="shared" ref="J9:K9" si="3">SUM(J10:J12)</f>
        <v>8529405</v>
      </c>
      <c r="K9" s="39">
        <f t="shared" si="3"/>
        <v>8958</v>
      </c>
      <c r="L9" s="6">
        <f t="shared" ref="L9" si="4">SUM(L10:L12)</f>
        <v>8538363</v>
      </c>
    </row>
    <row r="10" spans="1:12" x14ac:dyDescent="0.3">
      <c r="A10" s="7" t="s">
        <v>3</v>
      </c>
      <c r="B10" s="8">
        <v>8207584</v>
      </c>
      <c r="C10" s="40"/>
      <c r="D10" s="8">
        <f>+B10+C10</f>
        <v>8207584</v>
      </c>
      <c r="E10" s="8"/>
      <c r="F10" s="65">
        <f>+D10+E10</f>
        <v>8207584</v>
      </c>
      <c r="G10" s="66"/>
      <c r="H10" s="67">
        <f>+F10+G10</f>
        <v>8207584</v>
      </c>
      <c r="I10" s="54">
        <f>+J43+J44</f>
        <v>74571</v>
      </c>
      <c r="J10" s="72">
        <f>+H10+I10</f>
        <v>8282155</v>
      </c>
      <c r="K10" s="40">
        <v>8958</v>
      </c>
      <c r="L10" s="8">
        <f>+J10+K10</f>
        <v>8291113</v>
      </c>
    </row>
    <row r="11" spans="1:12" x14ac:dyDescent="0.3">
      <c r="A11" s="9" t="s">
        <v>4</v>
      </c>
      <c r="B11" s="10">
        <v>153000</v>
      </c>
      <c r="C11" s="41"/>
      <c r="D11" s="8">
        <f t="shared" ref="D11:H12" si="5">+B11+C11</f>
        <v>153000</v>
      </c>
      <c r="E11" s="8"/>
      <c r="F11" s="65">
        <f t="shared" si="5"/>
        <v>153000</v>
      </c>
      <c r="G11" s="66"/>
      <c r="H11" s="67">
        <f t="shared" si="5"/>
        <v>153000</v>
      </c>
      <c r="I11" s="54"/>
      <c r="J11" s="72">
        <f t="shared" ref="J11:J12" si="6">+H11+I11</f>
        <v>153000</v>
      </c>
      <c r="K11" s="41"/>
      <c r="L11" s="8">
        <f t="shared" ref="L11:L12" si="7">+J11+K11</f>
        <v>153000</v>
      </c>
    </row>
    <row r="12" spans="1:12" x14ac:dyDescent="0.3">
      <c r="A12" s="9" t="s">
        <v>5</v>
      </c>
      <c r="B12" s="10">
        <v>94250</v>
      </c>
      <c r="C12" s="41"/>
      <c r="D12" s="8">
        <f t="shared" si="5"/>
        <v>94250</v>
      </c>
      <c r="E12" s="8"/>
      <c r="F12" s="65">
        <f t="shared" si="5"/>
        <v>94250</v>
      </c>
      <c r="G12" s="66"/>
      <c r="H12" s="67">
        <f t="shared" si="5"/>
        <v>94250</v>
      </c>
      <c r="I12" s="54"/>
      <c r="J12" s="72">
        <f t="shared" si="6"/>
        <v>94250</v>
      </c>
      <c r="K12" s="41"/>
      <c r="L12" s="8">
        <f t="shared" si="7"/>
        <v>94250</v>
      </c>
    </row>
    <row r="13" spans="1:12" x14ac:dyDescent="0.3">
      <c r="B13" s="11"/>
      <c r="C13" s="42"/>
      <c r="D13" s="11"/>
      <c r="E13" s="11"/>
      <c r="F13" s="11"/>
      <c r="H13" s="11"/>
      <c r="J13" s="42"/>
      <c r="K13" s="42"/>
      <c r="L13" s="11"/>
    </row>
    <row r="14" spans="1:12" x14ac:dyDescent="0.3">
      <c r="A14" s="77" t="s">
        <v>6</v>
      </c>
      <c r="B14" s="12">
        <f>SUM(B15:B17)</f>
        <v>8220452.1299999999</v>
      </c>
      <c r="C14" s="43"/>
      <c r="D14" s="12">
        <f t="shared" ref="D14" si="8">SUM(D15:D17)</f>
        <v>8220452.1299999999</v>
      </c>
      <c r="E14" s="12">
        <f t="shared" ref="E14:G14" si="9">SUM(E15:E17)</f>
        <v>0</v>
      </c>
      <c r="F14" s="12">
        <f t="shared" si="9"/>
        <v>8220452.1299999999</v>
      </c>
      <c r="G14" s="68">
        <f t="shared" si="9"/>
        <v>61001.820000000007</v>
      </c>
      <c r="H14" s="69">
        <f t="shared" ref="H14:I14" si="10">SUM(H15:H17)</f>
        <v>8281453.9500000002</v>
      </c>
      <c r="I14" s="73">
        <f t="shared" si="10"/>
        <v>136798.54999999999</v>
      </c>
      <c r="J14" s="43">
        <f t="shared" ref="J14:K14" si="11">SUM(J15:J17)</f>
        <v>8418252.5</v>
      </c>
      <c r="K14" s="43">
        <f t="shared" si="11"/>
        <v>25208</v>
      </c>
      <c r="L14" s="12">
        <f t="shared" ref="L14" si="12">SUM(L15:L17)</f>
        <v>8443460.5</v>
      </c>
    </row>
    <row r="15" spans="1:12" x14ac:dyDescent="0.3">
      <c r="A15" s="7" t="s">
        <v>7</v>
      </c>
      <c r="B15" s="10">
        <v>4351202.13</v>
      </c>
      <c r="C15" s="41"/>
      <c r="D15" s="8">
        <f>+B15+C15</f>
        <v>4351202.13</v>
      </c>
      <c r="E15" s="8"/>
      <c r="F15" s="65">
        <f>+D15+E15</f>
        <v>4351202.13</v>
      </c>
      <c r="G15" s="66">
        <f>+H44+H45</f>
        <v>61001.820000000007</v>
      </c>
      <c r="H15" s="67">
        <f>+F15+G15</f>
        <v>4412203.95</v>
      </c>
      <c r="I15" s="54"/>
      <c r="J15" s="72">
        <f>+H15+I15</f>
        <v>4412203.95</v>
      </c>
      <c r="K15" s="41">
        <v>25208</v>
      </c>
      <c r="L15" s="8">
        <f>+J15+K15</f>
        <v>4437411.95</v>
      </c>
    </row>
    <row r="16" spans="1:12" x14ac:dyDescent="0.3">
      <c r="A16" s="9" t="s">
        <v>8</v>
      </c>
      <c r="B16" s="10">
        <v>2885000</v>
      </c>
      <c r="C16" s="41"/>
      <c r="D16" s="8">
        <f t="shared" ref="D16:H17" si="13">+B16+C16</f>
        <v>2885000</v>
      </c>
      <c r="E16" s="8"/>
      <c r="F16" s="65">
        <f t="shared" si="13"/>
        <v>2885000</v>
      </c>
      <c r="G16" s="66"/>
      <c r="H16" s="67">
        <f t="shared" si="13"/>
        <v>2885000</v>
      </c>
      <c r="I16" s="54">
        <v>67911.75</v>
      </c>
      <c r="J16" s="72">
        <f t="shared" ref="J16:J17" si="14">+H16+I16</f>
        <v>2952911.75</v>
      </c>
      <c r="K16" s="41"/>
      <c r="L16" s="8">
        <f t="shared" ref="L16:L17" si="15">+J16+K16</f>
        <v>2952911.75</v>
      </c>
    </row>
    <row r="17" spans="1:12" x14ac:dyDescent="0.3">
      <c r="A17" s="13" t="s">
        <v>9</v>
      </c>
      <c r="B17" s="14">
        <v>984250</v>
      </c>
      <c r="C17" s="44"/>
      <c r="D17" s="8">
        <f t="shared" si="13"/>
        <v>984250</v>
      </c>
      <c r="E17" s="8"/>
      <c r="F17" s="65">
        <f t="shared" si="13"/>
        <v>984250</v>
      </c>
      <c r="G17" s="66"/>
      <c r="H17" s="67">
        <f t="shared" si="13"/>
        <v>984250</v>
      </c>
      <c r="I17" s="54">
        <v>68886.8</v>
      </c>
      <c r="J17" s="72">
        <f t="shared" si="14"/>
        <v>1053136.8</v>
      </c>
      <c r="K17" s="44"/>
      <c r="L17" s="8">
        <f t="shared" si="15"/>
        <v>1053136.8</v>
      </c>
    </row>
    <row r="18" spans="1:12" x14ac:dyDescent="0.3">
      <c r="A18" s="15" t="s">
        <v>10</v>
      </c>
      <c r="B18" s="16">
        <f>+B9-B14</f>
        <v>234381.87000000011</v>
      </c>
      <c r="C18" s="45"/>
      <c r="D18" s="16">
        <f t="shared" ref="D18" si="16">+D9-D14</f>
        <v>234381.87000000011</v>
      </c>
      <c r="E18" s="16">
        <f t="shared" ref="E18:G18" si="17">+E9-E14</f>
        <v>0</v>
      </c>
      <c r="F18" s="16">
        <f t="shared" si="17"/>
        <v>234381.87000000011</v>
      </c>
      <c r="G18" s="16">
        <f t="shared" si="17"/>
        <v>-61001.820000000007</v>
      </c>
      <c r="H18" s="16">
        <f t="shared" ref="H18:I18" si="18">+H9-H14</f>
        <v>173380.04999999981</v>
      </c>
      <c r="I18" s="45">
        <f t="shared" si="18"/>
        <v>-62227.549999999988</v>
      </c>
      <c r="J18" s="45">
        <f t="shared" ref="J18:K18" si="19">+J9-J14</f>
        <v>111152.5</v>
      </c>
      <c r="K18" s="45">
        <f t="shared" si="19"/>
        <v>-16250</v>
      </c>
      <c r="L18" s="16">
        <f t="shared" ref="L18" si="20">+L9-L14</f>
        <v>94902.5</v>
      </c>
    </row>
    <row r="19" spans="1:12" x14ac:dyDescent="0.3">
      <c r="B19" s="11"/>
      <c r="C19" s="42"/>
      <c r="D19" s="11"/>
      <c r="E19" s="11"/>
      <c r="F19" s="11"/>
      <c r="H19" s="11"/>
      <c r="J19" s="42"/>
      <c r="K19" s="42"/>
      <c r="L19" s="11"/>
    </row>
    <row r="20" spans="1:12" x14ac:dyDescent="0.3">
      <c r="A20" s="78" t="s">
        <v>11</v>
      </c>
      <c r="B20" s="17">
        <f>SUM(B21:B23)</f>
        <v>3191996.8200000003</v>
      </c>
      <c r="C20" s="46"/>
      <c r="D20" s="17">
        <f t="shared" ref="D20" si="21">SUM(D21:D23)</f>
        <v>3191996.8200000003</v>
      </c>
      <c r="E20" s="17">
        <f t="shared" ref="E20:G20" si="22">SUM(E21:E23)</f>
        <v>40000</v>
      </c>
      <c r="F20" s="17">
        <f t="shared" si="22"/>
        <v>3231996.8200000003</v>
      </c>
      <c r="G20" s="57">
        <f t="shared" si="22"/>
        <v>0</v>
      </c>
      <c r="H20" s="17">
        <f t="shared" ref="H20:I20" si="23">SUM(H21:H23)</f>
        <v>3231996.8200000003</v>
      </c>
      <c r="I20" s="46">
        <f t="shared" si="23"/>
        <v>0</v>
      </c>
      <c r="J20" s="46">
        <f t="shared" ref="J20:K20" si="24">SUM(J21:J23)</f>
        <v>3231996.8200000003</v>
      </c>
      <c r="K20" s="46">
        <f t="shared" si="24"/>
        <v>39974</v>
      </c>
      <c r="L20" s="17">
        <f t="shared" ref="L20" si="25">SUM(L21:L23)</f>
        <v>3271970.8200000003</v>
      </c>
    </row>
    <row r="21" spans="1:12" x14ac:dyDescent="0.3">
      <c r="A21" s="7" t="s">
        <v>12</v>
      </c>
      <c r="B21" s="8">
        <v>3191996.8200000003</v>
      </c>
      <c r="C21" s="40"/>
      <c r="D21" s="8">
        <f>+B21+C21</f>
        <v>3191996.8200000003</v>
      </c>
      <c r="E21" s="8">
        <f>+F43</f>
        <v>40000</v>
      </c>
      <c r="F21" s="65">
        <f>+D21+E21</f>
        <v>3231996.8200000003</v>
      </c>
      <c r="G21" s="66"/>
      <c r="H21" s="67">
        <f>+F21+G21</f>
        <v>3231996.8200000003</v>
      </c>
      <c r="I21" s="54"/>
      <c r="J21" s="72">
        <f>+H21+I21</f>
        <v>3231996.8200000003</v>
      </c>
      <c r="K21" s="40">
        <v>39974</v>
      </c>
      <c r="L21" s="8">
        <f>+J21+K21</f>
        <v>3271970.8200000003</v>
      </c>
    </row>
    <row r="22" spans="1:12" x14ac:dyDescent="0.3">
      <c r="A22" s="9" t="s">
        <v>13</v>
      </c>
      <c r="B22" s="18">
        <v>0</v>
      </c>
      <c r="C22" s="47">
        <v>0</v>
      </c>
      <c r="D22" s="8">
        <f t="shared" ref="D22:H23" si="26">+B22+C22</f>
        <v>0</v>
      </c>
      <c r="E22" s="8">
        <f t="shared" si="26"/>
        <v>0</v>
      </c>
      <c r="F22" s="65">
        <f t="shared" si="26"/>
        <v>0</v>
      </c>
      <c r="G22" s="66"/>
      <c r="H22" s="67">
        <f t="shared" si="26"/>
        <v>0</v>
      </c>
      <c r="I22" s="54"/>
      <c r="J22" s="72">
        <f t="shared" ref="J22:J23" si="27">+H22+I22</f>
        <v>0</v>
      </c>
      <c r="K22" s="47">
        <v>0</v>
      </c>
      <c r="L22" s="8">
        <f t="shared" ref="L22:L23" si="28">+J22+K22</f>
        <v>0</v>
      </c>
    </row>
    <row r="23" spans="1:12" x14ac:dyDescent="0.3">
      <c r="A23" s="9" t="s">
        <v>14</v>
      </c>
      <c r="B23" s="18">
        <v>0</v>
      </c>
      <c r="C23" s="47">
        <v>0</v>
      </c>
      <c r="D23" s="8">
        <f t="shared" si="26"/>
        <v>0</v>
      </c>
      <c r="E23" s="8">
        <f t="shared" si="26"/>
        <v>0</v>
      </c>
      <c r="F23" s="65">
        <f t="shared" si="26"/>
        <v>0</v>
      </c>
      <c r="G23" s="66"/>
      <c r="H23" s="67">
        <f t="shared" si="26"/>
        <v>0</v>
      </c>
      <c r="I23" s="54"/>
      <c r="J23" s="72">
        <f t="shared" si="27"/>
        <v>0</v>
      </c>
      <c r="K23" s="47">
        <v>0</v>
      </c>
      <c r="L23" s="8">
        <f t="shared" si="28"/>
        <v>0</v>
      </c>
    </row>
    <row r="24" spans="1:12" x14ac:dyDescent="0.3">
      <c r="B24" s="11"/>
      <c r="C24" s="42"/>
      <c r="D24" s="11"/>
      <c r="E24" s="11"/>
      <c r="F24" s="11"/>
      <c r="H24" s="11"/>
      <c r="J24" s="42"/>
      <c r="K24" s="42"/>
      <c r="L24" s="11"/>
    </row>
    <row r="25" spans="1:12" x14ac:dyDescent="0.3">
      <c r="A25" s="79" t="s">
        <v>15</v>
      </c>
      <c r="B25" s="19">
        <f>SUM(B26:B28)</f>
        <v>4561381.5199999996</v>
      </c>
      <c r="C25" s="48"/>
      <c r="D25" s="19">
        <f t="shared" ref="D25" si="29">SUM(D26:D28)</f>
        <v>4561381.5199999996</v>
      </c>
      <c r="E25" s="19">
        <f t="shared" ref="E25:G25" si="30">SUM(E26:E28)</f>
        <v>40000</v>
      </c>
      <c r="F25" s="19">
        <f t="shared" si="30"/>
        <v>4601381.5199999996</v>
      </c>
      <c r="G25" s="70">
        <f t="shared" si="30"/>
        <v>0</v>
      </c>
      <c r="H25" s="71">
        <f t="shared" ref="H25:I25" si="31">SUM(H26:H28)</f>
        <v>4601381.5199999996</v>
      </c>
      <c r="I25" s="74">
        <f t="shared" si="31"/>
        <v>0</v>
      </c>
      <c r="J25" s="48">
        <f t="shared" ref="J25:K25" si="32">SUM(J26:J28)</f>
        <v>4601381.5199999996</v>
      </c>
      <c r="K25" s="48">
        <f t="shared" si="32"/>
        <v>43724</v>
      </c>
      <c r="L25" s="19">
        <f t="shared" ref="L25" si="33">SUM(L26:L28)</f>
        <v>4645105.5199999996</v>
      </c>
    </row>
    <row r="26" spans="1:12" x14ac:dyDescent="0.3">
      <c r="A26" s="7" t="s">
        <v>16</v>
      </c>
      <c r="B26" s="10">
        <v>4541381.5199999996</v>
      </c>
      <c r="C26" s="41"/>
      <c r="D26" s="8">
        <f>+B26+C26</f>
        <v>4541381.5199999996</v>
      </c>
      <c r="E26" s="8">
        <f>+F43</f>
        <v>40000</v>
      </c>
      <c r="F26" s="65">
        <f>+D26+E26</f>
        <v>4581381.5199999996</v>
      </c>
      <c r="G26" s="66"/>
      <c r="H26" s="67">
        <f>+F26+G26</f>
        <v>4581381.5199999996</v>
      </c>
      <c r="I26" s="54"/>
      <c r="J26" s="72">
        <f>+H26+I26</f>
        <v>4581381.5199999996</v>
      </c>
      <c r="K26" s="41">
        <v>43724</v>
      </c>
      <c r="L26" s="8">
        <f>+J26+K26</f>
        <v>4625105.5199999996</v>
      </c>
    </row>
    <row r="27" spans="1:12" x14ac:dyDescent="0.3">
      <c r="A27" s="9" t="s">
        <v>17</v>
      </c>
      <c r="B27" s="10">
        <v>0</v>
      </c>
      <c r="C27" s="41"/>
      <c r="D27" s="8">
        <f t="shared" ref="D27:H28" si="34">+B27+C27</f>
        <v>0</v>
      </c>
      <c r="E27" s="8">
        <f t="shared" si="34"/>
        <v>0</v>
      </c>
      <c r="F27" s="65">
        <f t="shared" si="34"/>
        <v>0</v>
      </c>
      <c r="G27" s="66"/>
      <c r="H27" s="67">
        <f t="shared" si="34"/>
        <v>0</v>
      </c>
      <c r="I27" s="54"/>
      <c r="J27" s="72">
        <f t="shared" ref="J27:J28" si="35">+H27+I27</f>
        <v>0</v>
      </c>
      <c r="K27" s="41"/>
      <c r="L27" s="8">
        <f t="shared" ref="L27:L28" si="36">+J27+K27</f>
        <v>0</v>
      </c>
    </row>
    <row r="28" spans="1:12" x14ac:dyDescent="0.3">
      <c r="A28" s="9" t="s">
        <v>18</v>
      </c>
      <c r="B28" s="14">
        <v>20000</v>
      </c>
      <c r="C28" s="44"/>
      <c r="D28" s="8">
        <f t="shared" si="34"/>
        <v>20000</v>
      </c>
      <c r="E28" s="8"/>
      <c r="F28" s="65">
        <f t="shared" si="34"/>
        <v>20000</v>
      </c>
      <c r="G28" s="66"/>
      <c r="H28" s="67">
        <f t="shared" si="34"/>
        <v>20000</v>
      </c>
      <c r="I28" s="54"/>
      <c r="J28" s="72">
        <f t="shared" si="35"/>
        <v>20000</v>
      </c>
      <c r="K28" s="44"/>
      <c r="L28" s="8">
        <f t="shared" si="36"/>
        <v>20000</v>
      </c>
    </row>
    <row r="29" spans="1:12" x14ac:dyDescent="0.3">
      <c r="A29" s="20" t="s">
        <v>19</v>
      </c>
      <c r="B29" s="21">
        <f>+B20-B25</f>
        <v>-1369384.6999999993</v>
      </c>
      <c r="C29" s="49"/>
      <c r="D29" s="21">
        <f t="shared" ref="D29" si="37">+D20-D25</f>
        <v>-1369384.6999999993</v>
      </c>
      <c r="E29" s="21">
        <f t="shared" ref="E29:G29" si="38">+E20-E25</f>
        <v>0</v>
      </c>
      <c r="F29" s="21">
        <f t="shared" si="38"/>
        <v>-1369384.6999999993</v>
      </c>
      <c r="G29" s="58">
        <f t="shared" si="38"/>
        <v>0</v>
      </c>
      <c r="H29" s="21">
        <f t="shared" ref="H29:I29" si="39">+H20-H25</f>
        <v>-1369384.6999999993</v>
      </c>
      <c r="I29" s="49">
        <f t="shared" si="39"/>
        <v>0</v>
      </c>
      <c r="J29" s="49">
        <f t="shared" ref="J29:K29" si="40">+J20-J25</f>
        <v>-1369384.6999999993</v>
      </c>
      <c r="K29" s="49">
        <f t="shared" si="40"/>
        <v>-3750</v>
      </c>
      <c r="L29" s="21">
        <f t="shared" ref="L29" si="41">+L20-L25</f>
        <v>-1373134.6999999993</v>
      </c>
    </row>
    <row r="30" spans="1:12" x14ac:dyDescent="0.3">
      <c r="A30" s="22"/>
      <c r="B30" s="23"/>
      <c r="C30" s="50"/>
      <c r="D30" s="23"/>
      <c r="E30" s="23"/>
      <c r="F30" s="23"/>
      <c r="H30" s="23"/>
      <c r="J30" s="50"/>
      <c r="K30" s="50"/>
      <c r="L30" s="23"/>
    </row>
    <row r="31" spans="1:12" x14ac:dyDescent="0.3">
      <c r="A31" s="80" t="s">
        <v>20</v>
      </c>
      <c r="B31" s="81">
        <f>+B18+B29</f>
        <v>-1135002.8299999991</v>
      </c>
      <c r="C31" s="82"/>
      <c r="D31" s="81">
        <f t="shared" ref="D31" si="42">+D29+D18</f>
        <v>-1135002.8299999991</v>
      </c>
      <c r="E31" s="81">
        <f t="shared" ref="E31:G31" si="43">+E29+E18</f>
        <v>0</v>
      </c>
      <c r="F31" s="81">
        <f t="shared" si="43"/>
        <v>-1135002.8299999991</v>
      </c>
      <c r="G31" s="83">
        <f t="shared" si="43"/>
        <v>-61001.820000000007</v>
      </c>
      <c r="H31" s="81">
        <f t="shared" ref="H31:I31" si="44">+H29+H18</f>
        <v>-1196004.6499999994</v>
      </c>
      <c r="I31" s="82">
        <f t="shared" si="44"/>
        <v>-62227.549999999988</v>
      </c>
      <c r="J31" s="82">
        <f t="shared" ref="J31:K31" si="45">+J29+J18</f>
        <v>-1258232.1999999993</v>
      </c>
      <c r="K31" s="82">
        <f t="shared" si="45"/>
        <v>-20000</v>
      </c>
      <c r="L31" s="81">
        <f t="shared" ref="L31" si="46">+L29+L18</f>
        <v>-1278232.1999999993</v>
      </c>
    </row>
    <row r="32" spans="1:12" x14ac:dyDescent="0.3">
      <c r="B32" s="11"/>
      <c r="C32" s="42"/>
      <c r="D32" s="11"/>
      <c r="E32" s="11"/>
      <c r="F32" s="11"/>
      <c r="H32" s="11"/>
      <c r="J32" s="42"/>
      <c r="K32" s="42"/>
      <c r="L32" s="11"/>
    </row>
    <row r="33" spans="1:16" x14ac:dyDescent="0.3">
      <c r="A33" s="84" t="s">
        <v>21</v>
      </c>
      <c r="B33" s="24">
        <v>2120000</v>
      </c>
      <c r="C33" s="51"/>
      <c r="D33" s="24">
        <f>+B33+C33</f>
        <v>2120000</v>
      </c>
      <c r="E33" s="24"/>
      <c r="F33" s="24">
        <f>+D33+E33</f>
        <v>2120000</v>
      </c>
      <c r="G33" s="66">
        <f>+H44+H45</f>
        <v>61001.820000000007</v>
      </c>
      <c r="H33" s="24">
        <f>+F33+G33</f>
        <v>2181001.8199999998</v>
      </c>
      <c r="I33" s="54">
        <f>+J45+J46</f>
        <v>62227.55</v>
      </c>
      <c r="J33" s="51">
        <f>+H33+I33</f>
        <v>2243229.3699999996</v>
      </c>
      <c r="K33" s="98">
        <v>20000</v>
      </c>
      <c r="L33" s="24">
        <f>+J33+K33</f>
        <v>2263229.3699999996</v>
      </c>
    </row>
    <row r="34" spans="1:16" x14ac:dyDescent="0.3">
      <c r="A34" s="84" t="s">
        <v>22</v>
      </c>
      <c r="B34" s="24">
        <v>184343</v>
      </c>
      <c r="C34" s="51"/>
      <c r="D34" s="24">
        <f>+B34+C34</f>
        <v>184343</v>
      </c>
      <c r="E34" s="24"/>
      <c r="F34" s="24">
        <f>+D34+E34</f>
        <v>184343</v>
      </c>
      <c r="G34" s="66"/>
      <c r="H34" s="24">
        <f>+F34+G34</f>
        <v>184343</v>
      </c>
      <c r="I34" s="54"/>
      <c r="J34" s="51">
        <f>+H34+I34</f>
        <v>184343</v>
      </c>
      <c r="K34" s="98"/>
      <c r="L34" s="24">
        <f>+J34+K34</f>
        <v>184343</v>
      </c>
    </row>
    <row r="35" spans="1:16" x14ac:dyDescent="0.3">
      <c r="A35" s="25" t="s">
        <v>23</v>
      </c>
      <c r="B35" s="26">
        <f>+B33-B34</f>
        <v>1935657</v>
      </c>
      <c r="C35" s="52"/>
      <c r="D35" s="26">
        <f t="shared" ref="D35" si="47">+D33-D34</f>
        <v>1935657</v>
      </c>
      <c r="E35" s="26">
        <f t="shared" ref="E35:G35" si="48">+E33-E34</f>
        <v>0</v>
      </c>
      <c r="F35" s="26">
        <f t="shared" si="48"/>
        <v>1935657</v>
      </c>
      <c r="G35" s="59">
        <f t="shared" si="48"/>
        <v>61001.820000000007</v>
      </c>
      <c r="H35" s="26">
        <f t="shared" ref="H35:I35" si="49">+H33-H34</f>
        <v>1996658.8199999998</v>
      </c>
      <c r="I35" s="52">
        <f t="shared" si="49"/>
        <v>62227.55</v>
      </c>
      <c r="J35" s="52">
        <f t="shared" ref="J35:K35" si="50">+J33-J34</f>
        <v>2058886.3699999996</v>
      </c>
      <c r="K35" s="52">
        <f t="shared" si="50"/>
        <v>20000</v>
      </c>
      <c r="L35" s="26">
        <f t="shared" ref="L35" si="51">+L33-L34</f>
        <v>2078886.3699999996</v>
      </c>
    </row>
    <row r="36" spans="1:16" x14ac:dyDescent="0.3">
      <c r="B36" s="11"/>
      <c r="C36" s="42"/>
      <c r="D36" s="11"/>
      <c r="E36" s="11"/>
      <c r="F36" s="11"/>
      <c r="H36" s="11"/>
      <c r="J36" s="42"/>
      <c r="K36" s="42"/>
      <c r="L36" s="11"/>
    </row>
    <row r="37" spans="1:16" x14ac:dyDescent="0.3">
      <c r="A37" s="31" t="s">
        <v>24</v>
      </c>
      <c r="B37" s="67">
        <f>+B33+B20+B9</f>
        <v>13766830.82</v>
      </c>
      <c r="C37" s="53"/>
      <c r="D37" s="67">
        <f t="shared" ref="D37" si="52">+D33+D9+D20</f>
        <v>13766830.82</v>
      </c>
      <c r="E37" s="67">
        <f t="shared" ref="E37:F37" si="53">+E33+E9+E20</f>
        <v>40000</v>
      </c>
      <c r="F37" s="67">
        <f t="shared" si="53"/>
        <v>13806830.82</v>
      </c>
      <c r="G37" s="66"/>
      <c r="H37" s="67">
        <f t="shared" ref="H37:J37" si="54">+H33+H9+H20</f>
        <v>13867832.640000001</v>
      </c>
      <c r="I37" s="54"/>
      <c r="J37" s="53">
        <f t="shared" si="54"/>
        <v>14004631.189999999</v>
      </c>
      <c r="K37" s="53">
        <f t="shared" ref="K37" si="55">+K33+K9+K20</f>
        <v>68932</v>
      </c>
      <c r="L37" s="67">
        <f t="shared" ref="L37" si="56">+L33+L9+L20</f>
        <v>14073563.189999999</v>
      </c>
    </row>
    <row r="38" spans="1:16" x14ac:dyDescent="0.3">
      <c r="A38" s="31" t="s">
        <v>25</v>
      </c>
      <c r="B38" s="67">
        <f>+B34+B25+B14</f>
        <v>12966176.649999999</v>
      </c>
      <c r="C38" s="53"/>
      <c r="D38" s="67">
        <f t="shared" ref="D38" si="57">+D34+D25+D14</f>
        <v>12966176.649999999</v>
      </c>
      <c r="E38" s="67">
        <f t="shared" ref="E38:F38" si="58">+E34+E25+E14</f>
        <v>40000</v>
      </c>
      <c r="F38" s="67">
        <f t="shared" si="58"/>
        <v>13006176.649999999</v>
      </c>
      <c r="G38" s="66"/>
      <c r="H38" s="67">
        <f t="shared" ref="H38:J38" si="59">+H34+H25+H14</f>
        <v>13067178.469999999</v>
      </c>
      <c r="I38" s="54"/>
      <c r="J38" s="53">
        <f t="shared" si="59"/>
        <v>13203977.02</v>
      </c>
      <c r="K38" s="53">
        <f t="shared" ref="K38" si="60">+K34+K25+K14</f>
        <v>68932</v>
      </c>
      <c r="L38" s="67">
        <f t="shared" ref="L38" si="61">+L34+L25+L14</f>
        <v>13272909.02</v>
      </c>
    </row>
    <row r="39" spans="1:16" x14ac:dyDescent="0.3">
      <c r="A39" s="85" t="s">
        <v>26</v>
      </c>
      <c r="B39" s="86">
        <f>+B37-B38</f>
        <v>800654.17000000179</v>
      </c>
      <c r="C39" s="87"/>
      <c r="D39" s="86">
        <f t="shared" ref="D39" si="62">+D37-D38</f>
        <v>800654.17000000179</v>
      </c>
      <c r="E39" s="86">
        <f t="shared" ref="E39:G39" si="63">+E37-E38</f>
        <v>0</v>
      </c>
      <c r="F39" s="86">
        <f t="shared" si="63"/>
        <v>800654.17000000179</v>
      </c>
      <c r="G39" s="88">
        <f t="shared" si="63"/>
        <v>0</v>
      </c>
      <c r="H39" s="86">
        <f t="shared" ref="H39:I39" si="64">+H37-H38</f>
        <v>800654.17000000179</v>
      </c>
      <c r="I39" s="87">
        <f t="shared" si="64"/>
        <v>0</v>
      </c>
      <c r="J39" s="87">
        <f t="shared" ref="J39:K39" si="65">+J37-J38</f>
        <v>800654.16999999993</v>
      </c>
      <c r="K39" s="87">
        <f t="shared" si="65"/>
        <v>0</v>
      </c>
      <c r="L39" s="86">
        <f t="shared" ref="L39" si="66">+L37-L38</f>
        <v>800654.16999999993</v>
      </c>
    </row>
    <row r="40" spans="1:16" x14ac:dyDescent="0.3">
      <c r="B40" s="27"/>
      <c r="C40" s="42"/>
      <c r="D40" s="27"/>
      <c r="E40" s="27"/>
      <c r="F40" s="27"/>
      <c r="H40" s="27"/>
      <c r="J40" s="42"/>
      <c r="K40" s="42"/>
      <c r="L40" s="27"/>
    </row>
    <row r="41" spans="1:16" x14ac:dyDescent="0.3">
      <c r="A41" s="31" t="s">
        <v>27</v>
      </c>
      <c r="B41" s="28">
        <v>800654.17000000086</v>
      </c>
      <c r="C41" s="53"/>
      <c r="D41" s="28">
        <f t="shared" ref="D41" si="67">+D35+D29+D18</f>
        <v>800654.17000000086</v>
      </c>
      <c r="E41" s="28">
        <f t="shared" ref="E41:G41" si="68">+E35+E29+E18</f>
        <v>0</v>
      </c>
      <c r="F41" s="28">
        <f t="shared" si="68"/>
        <v>800654.17000000086</v>
      </c>
      <c r="G41" s="60">
        <f t="shared" si="68"/>
        <v>0</v>
      </c>
      <c r="H41" s="28">
        <f t="shared" ref="H41:I41" si="69">+H35+H29+H18</f>
        <v>800654.17000000039</v>
      </c>
      <c r="I41" s="53">
        <f t="shared" si="69"/>
        <v>0</v>
      </c>
      <c r="J41" s="53">
        <f t="shared" ref="J41:K41" si="70">+J35+J29+J18</f>
        <v>800654.17000000039</v>
      </c>
      <c r="K41" s="53">
        <f t="shared" si="70"/>
        <v>0</v>
      </c>
      <c r="L41" s="28">
        <f t="shared" ref="L41" si="71">+L35+L29+L18</f>
        <v>800654.17000000039</v>
      </c>
    </row>
    <row r="43" spans="1:16" ht="14" customHeight="1" x14ac:dyDescent="0.3">
      <c r="B43" s="97" t="s">
        <v>42</v>
      </c>
      <c r="C43" s="97"/>
      <c r="D43" s="63"/>
      <c r="E43" s="62" t="s">
        <v>46</v>
      </c>
      <c r="F43" s="75">
        <v>40000</v>
      </c>
      <c r="G43" s="61"/>
      <c r="H43" s="62"/>
      <c r="I43" s="75" t="s">
        <v>55</v>
      </c>
      <c r="J43" s="75">
        <v>48597</v>
      </c>
      <c r="K43" s="75"/>
      <c r="L43" s="63"/>
      <c r="M43" s="92"/>
    </row>
    <row r="44" spans="1:16" x14ac:dyDescent="0.3">
      <c r="B44" s="97"/>
      <c r="C44" s="97"/>
      <c r="D44" s="63"/>
      <c r="E44" s="62" t="s">
        <v>47</v>
      </c>
      <c r="F44" s="62"/>
      <c r="G44" s="61" t="s">
        <v>50</v>
      </c>
      <c r="H44" s="75">
        <v>41065.620000000003</v>
      </c>
      <c r="I44" s="75" t="s">
        <v>54</v>
      </c>
      <c r="J44" s="75">
        <v>25974</v>
      </c>
      <c r="K44" s="75"/>
      <c r="L44" s="63"/>
      <c r="M44" s="92"/>
    </row>
    <row r="45" spans="1:16" x14ac:dyDescent="0.3">
      <c r="B45" s="97"/>
      <c r="C45" s="97"/>
      <c r="D45" s="63"/>
      <c r="E45" s="62"/>
      <c r="F45" s="62"/>
      <c r="G45" s="61" t="s">
        <v>51</v>
      </c>
      <c r="H45" s="75">
        <v>19936.2</v>
      </c>
      <c r="I45" s="75" t="s">
        <v>56</v>
      </c>
      <c r="J45" s="75">
        <v>20289.8</v>
      </c>
      <c r="K45" s="75"/>
      <c r="L45" s="63"/>
    </row>
    <row r="46" spans="1:16" ht="14" customHeight="1" x14ac:dyDescent="0.3">
      <c r="B46" s="89" t="s">
        <v>43</v>
      </c>
      <c r="C46" s="90">
        <v>-8150</v>
      </c>
      <c r="D46" s="91"/>
      <c r="E46" s="91"/>
      <c r="F46" s="91"/>
      <c r="G46" s="61"/>
      <c r="H46" s="91"/>
      <c r="I46" s="75" t="s">
        <v>57</v>
      </c>
      <c r="J46" s="75">
        <v>41937.75</v>
      </c>
      <c r="K46" s="90"/>
      <c r="L46" s="91"/>
    </row>
    <row r="47" spans="1:16" ht="34.5" x14ac:dyDescent="0.3">
      <c r="B47" s="89" t="s">
        <v>44</v>
      </c>
      <c r="C47" s="90">
        <v>8150</v>
      </c>
      <c r="D47" s="91"/>
      <c r="E47" s="91"/>
      <c r="F47" s="91"/>
      <c r="G47" s="61"/>
      <c r="H47" s="91"/>
      <c r="I47" s="75"/>
      <c r="J47" s="75"/>
      <c r="K47" s="90"/>
      <c r="L47" s="91"/>
      <c r="P47" s="64"/>
    </row>
    <row r="71" spans="1:12" x14ac:dyDescent="0.3">
      <c r="A71" s="96" t="s">
        <v>34</v>
      </c>
      <c r="B71" s="96"/>
      <c r="C71" s="96"/>
      <c r="D71" s="96"/>
      <c r="L71" s="37"/>
    </row>
    <row r="72" spans="1:12" ht="28" x14ac:dyDescent="0.3">
      <c r="A72" s="30" t="s">
        <v>29</v>
      </c>
      <c r="B72" s="4" t="s">
        <v>40</v>
      </c>
      <c r="C72" s="38" t="s">
        <v>41</v>
      </c>
      <c r="D72" s="5" t="s">
        <v>28</v>
      </c>
      <c r="E72" s="5" t="s">
        <v>45</v>
      </c>
      <c r="F72" s="5" t="s">
        <v>49</v>
      </c>
      <c r="G72" s="5" t="s">
        <v>53</v>
      </c>
      <c r="H72" s="5" t="s">
        <v>48</v>
      </c>
      <c r="I72" s="38" t="s">
        <v>52</v>
      </c>
      <c r="J72" s="38" t="s">
        <v>59</v>
      </c>
      <c r="K72" s="38" t="s">
        <v>58</v>
      </c>
      <c r="L72" s="5" t="s">
        <v>60</v>
      </c>
    </row>
    <row r="73" spans="1:12" x14ac:dyDescent="0.3">
      <c r="A73" s="32" t="s">
        <v>30</v>
      </c>
      <c r="B73" s="35">
        <f>+B10+B21+B33</f>
        <v>13519580.82</v>
      </c>
      <c r="C73" s="54"/>
      <c r="D73" s="35">
        <f>+D10+D21+D33</f>
        <v>13519580.82</v>
      </c>
      <c r="E73" s="35"/>
      <c r="F73" s="35">
        <f>+F10+F21+F33</f>
        <v>13559580.82</v>
      </c>
      <c r="H73" s="35">
        <f>+H10+H21+H33</f>
        <v>13620582.640000001</v>
      </c>
      <c r="J73" s="35">
        <f>+J10+J21+J33</f>
        <v>13757381.189999999</v>
      </c>
      <c r="K73" s="54"/>
      <c r="L73" s="35">
        <f>+L10+L21+L33</f>
        <v>13826313.189999999</v>
      </c>
    </row>
    <row r="74" spans="1:12" x14ac:dyDescent="0.3">
      <c r="A74" s="32" t="s">
        <v>31</v>
      </c>
      <c r="B74" s="35">
        <f>+B15+B26+B34</f>
        <v>9076926.6499999985</v>
      </c>
      <c r="C74" s="54"/>
      <c r="D74" s="35">
        <f>+D15+D26+D34</f>
        <v>9076926.6499999985</v>
      </c>
      <c r="E74" s="35"/>
      <c r="F74" s="35">
        <f>+F15+F26+F34</f>
        <v>9116926.6499999985</v>
      </c>
      <c r="H74" s="35">
        <f>+H15+H26+H34</f>
        <v>9177928.4699999988</v>
      </c>
      <c r="J74" s="35">
        <f>+J15+J26+J34</f>
        <v>9177928.4699999988</v>
      </c>
      <c r="K74" s="54"/>
      <c r="L74" s="35">
        <f>+L15+L26+L34</f>
        <v>9246860.4699999988</v>
      </c>
    </row>
    <row r="75" spans="1:12" x14ac:dyDescent="0.3">
      <c r="A75" s="32" t="s">
        <v>39</v>
      </c>
      <c r="B75" s="35">
        <f>+B73-B74</f>
        <v>4442654.1700000018</v>
      </c>
      <c r="C75" s="54"/>
      <c r="D75" s="35">
        <f t="shared" ref="D75" si="72">+D73-D74</f>
        <v>4442654.1700000018</v>
      </c>
      <c r="E75" s="35"/>
      <c r="F75" s="35">
        <f t="shared" ref="E75:F75" si="73">+F73-F74</f>
        <v>4442654.1700000018</v>
      </c>
      <c r="H75" s="35">
        <f t="shared" ref="H75:J75" si="74">+H73-H74</f>
        <v>4442654.1700000018</v>
      </c>
      <c r="J75" s="35">
        <f t="shared" si="74"/>
        <v>4579452.7200000007</v>
      </c>
      <c r="K75" s="54"/>
      <c r="L75" s="35">
        <f t="shared" ref="L75" si="75">+L73-L74</f>
        <v>4579452.7200000007</v>
      </c>
    </row>
    <row r="76" spans="1:12" x14ac:dyDescent="0.3">
      <c r="B76" s="31"/>
      <c r="C76" s="54"/>
      <c r="D76" s="31"/>
      <c r="E76" s="31"/>
      <c r="F76" s="31"/>
      <c r="H76" s="31"/>
      <c r="J76" s="31"/>
      <c r="K76" s="54"/>
      <c r="L76" s="31"/>
    </row>
    <row r="77" spans="1:12" x14ac:dyDescent="0.3">
      <c r="A77" s="33" t="s">
        <v>32</v>
      </c>
      <c r="B77" s="31"/>
      <c r="C77" s="54"/>
      <c r="D77" s="31"/>
      <c r="E77" s="31"/>
      <c r="F77" s="31"/>
      <c r="H77" s="31"/>
      <c r="J77" s="31"/>
      <c r="K77" s="54"/>
      <c r="L77" s="31"/>
    </row>
    <row r="78" spans="1:12" x14ac:dyDescent="0.3">
      <c r="A78" s="32" t="s">
        <v>30</v>
      </c>
      <c r="B78" s="35">
        <f>+B11</f>
        <v>153000</v>
      </c>
      <c r="C78" s="54"/>
      <c r="D78" s="35">
        <f>+D11</f>
        <v>153000</v>
      </c>
      <c r="E78" s="35"/>
      <c r="F78" s="35">
        <f>+F11</f>
        <v>153000</v>
      </c>
      <c r="H78" s="35">
        <f>+H11</f>
        <v>153000</v>
      </c>
      <c r="J78" s="35">
        <f>+J11</f>
        <v>153000</v>
      </c>
      <c r="K78" s="54"/>
      <c r="L78" s="35">
        <f>+L11</f>
        <v>153000</v>
      </c>
    </row>
    <row r="79" spans="1:12" x14ac:dyDescent="0.3">
      <c r="A79" s="32" t="s">
        <v>31</v>
      </c>
      <c r="B79" s="35">
        <f>+B16+B27</f>
        <v>2885000</v>
      </c>
      <c r="C79" s="54"/>
      <c r="D79" s="35">
        <f>+D16+D27</f>
        <v>2885000</v>
      </c>
      <c r="E79" s="35"/>
      <c r="F79" s="35">
        <f>+F16+F27</f>
        <v>2885000</v>
      </c>
      <c r="H79" s="35">
        <f>+H16+H27</f>
        <v>2885000</v>
      </c>
      <c r="J79" s="35">
        <f>+J16+J27</f>
        <v>2952911.75</v>
      </c>
      <c r="K79" s="54"/>
      <c r="L79" s="35">
        <f>+L16+L27</f>
        <v>2952911.75</v>
      </c>
    </row>
    <row r="80" spans="1:12" x14ac:dyDescent="0.3">
      <c r="A80" s="32" t="s">
        <v>38</v>
      </c>
      <c r="B80" s="35">
        <f>+B78-B79</f>
        <v>-2732000</v>
      </c>
      <c r="C80" s="54"/>
      <c r="D80" s="35">
        <f t="shared" ref="D80" si="76">+D78-D79</f>
        <v>-2732000</v>
      </c>
      <c r="E80" s="35"/>
      <c r="F80" s="35">
        <f t="shared" ref="E80:F80" si="77">+F78-F79</f>
        <v>-2732000</v>
      </c>
      <c r="H80" s="35">
        <f t="shared" ref="H80:J80" si="78">+H78-H79</f>
        <v>-2732000</v>
      </c>
      <c r="J80" s="35">
        <f t="shared" si="78"/>
        <v>-2799911.75</v>
      </c>
      <c r="K80" s="54"/>
      <c r="L80" s="35">
        <f t="shared" ref="L80" si="79">+L78-L79</f>
        <v>-2799911.75</v>
      </c>
    </row>
    <row r="81" spans="1:12" x14ac:dyDescent="0.3">
      <c r="B81" s="31"/>
      <c r="C81" s="54"/>
      <c r="D81" s="31"/>
      <c r="E81" s="31"/>
      <c r="F81" s="31"/>
      <c r="H81" s="31"/>
      <c r="J81" s="31"/>
      <c r="K81" s="54"/>
      <c r="L81" s="31"/>
    </row>
    <row r="82" spans="1:12" x14ac:dyDescent="0.3">
      <c r="A82" s="34" t="s">
        <v>33</v>
      </c>
      <c r="B82" s="31"/>
      <c r="C82" s="54"/>
      <c r="D82" s="31"/>
      <c r="E82" s="31"/>
      <c r="F82" s="31"/>
      <c r="H82" s="31"/>
      <c r="J82" s="31"/>
      <c r="K82" s="54"/>
      <c r="L82" s="31"/>
    </row>
    <row r="83" spans="1:12" x14ac:dyDescent="0.3">
      <c r="A83" s="32" t="s">
        <v>30</v>
      </c>
      <c r="B83" s="35">
        <f>+B12</f>
        <v>94250</v>
      </c>
      <c r="C83" s="54"/>
      <c r="D83" s="35">
        <f>+D12</f>
        <v>94250</v>
      </c>
      <c r="E83" s="35"/>
      <c r="F83" s="35">
        <f>+F12</f>
        <v>94250</v>
      </c>
      <c r="H83" s="35">
        <f>+H12</f>
        <v>94250</v>
      </c>
      <c r="J83" s="35">
        <f>+J12</f>
        <v>94250</v>
      </c>
      <c r="K83" s="54"/>
      <c r="L83" s="35">
        <f>+L12</f>
        <v>94250</v>
      </c>
    </row>
    <row r="84" spans="1:12" x14ac:dyDescent="0.3">
      <c r="A84" s="32" t="s">
        <v>31</v>
      </c>
      <c r="B84" s="35">
        <f>+B17+B28</f>
        <v>1004250</v>
      </c>
      <c r="C84" s="54"/>
      <c r="D84" s="35">
        <f>+D17+D28</f>
        <v>1004250</v>
      </c>
      <c r="E84" s="35"/>
      <c r="F84" s="35">
        <f>+F17+F28</f>
        <v>1004250</v>
      </c>
      <c r="H84" s="35">
        <f>+H17+H28</f>
        <v>1004250</v>
      </c>
      <c r="J84" s="35">
        <f>+J17+J28</f>
        <v>1073136.8</v>
      </c>
      <c r="K84" s="54"/>
      <c r="L84" s="35">
        <f>+L17+L28</f>
        <v>1073136.8</v>
      </c>
    </row>
    <row r="85" spans="1:12" x14ac:dyDescent="0.3">
      <c r="A85" s="32" t="s">
        <v>37</v>
      </c>
      <c r="B85" s="35">
        <f>+B83-B84</f>
        <v>-910000</v>
      </c>
      <c r="C85" s="54"/>
      <c r="D85" s="35">
        <f t="shared" ref="D85" si="80">+D83-D84</f>
        <v>-910000</v>
      </c>
      <c r="E85" s="35"/>
      <c r="F85" s="35">
        <f t="shared" ref="E85:F85" si="81">+F83-F84</f>
        <v>-910000</v>
      </c>
      <c r="H85" s="35">
        <f t="shared" ref="H85:J85" si="82">+H83-H84</f>
        <v>-910000</v>
      </c>
      <c r="J85" s="35">
        <f t="shared" si="82"/>
        <v>-978886.8</v>
      </c>
      <c r="K85" s="54"/>
      <c r="L85" s="35">
        <f t="shared" ref="L85" si="83">+L83-L84</f>
        <v>-978886.8</v>
      </c>
    </row>
    <row r="86" spans="1:12" x14ac:dyDescent="0.3">
      <c r="J86" s="1"/>
    </row>
    <row r="87" spans="1:12" x14ac:dyDescent="0.3">
      <c r="A87" s="1" t="s">
        <v>36</v>
      </c>
      <c r="B87" s="29">
        <f>+B75+B80+B85</f>
        <v>800654.17000000179</v>
      </c>
      <c r="D87" s="29">
        <f t="shared" ref="D87" si="84">+D75+D80+D85</f>
        <v>800654.17000000179</v>
      </c>
      <c r="E87" s="29">
        <f t="shared" ref="E87:F87" si="85">+E75+E80+E85</f>
        <v>0</v>
      </c>
      <c r="F87" s="29">
        <f t="shared" si="85"/>
        <v>800654.17000000179</v>
      </c>
      <c r="H87" s="29">
        <f t="shared" ref="H87:J87" si="86">+H75+H80+H85</f>
        <v>800654.17000000179</v>
      </c>
      <c r="J87" s="29">
        <f t="shared" si="86"/>
        <v>800654.17000000062</v>
      </c>
      <c r="L87" s="29">
        <f t="shared" ref="L87" si="87">+L75+L80+L85</f>
        <v>800654.17000000062</v>
      </c>
    </row>
    <row r="88" spans="1:12" x14ac:dyDescent="0.3">
      <c r="B88" s="29">
        <f>+B41</f>
        <v>800654.17000000086</v>
      </c>
      <c r="D88" s="29">
        <f>+D41</f>
        <v>800654.17000000086</v>
      </c>
      <c r="E88" s="29">
        <f>+E41</f>
        <v>0</v>
      </c>
      <c r="F88" s="29">
        <f>+F41</f>
        <v>800654.17000000086</v>
      </c>
      <c r="H88" s="29">
        <f>+H41</f>
        <v>800654.17000000039</v>
      </c>
      <c r="J88" s="29">
        <f>+J41</f>
        <v>800654.17000000039</v>
      </c>
      <c r="L88" s="29">
        <f>+L41</f>
        <v>800654.17000000039</v>
      </c>
    </row>
    <row r="89" spans="1:12" x14ac:dyDescent="0.3">
      <c r="A89" s="1" t="s">
        <v>35</v>
      </c>
      <c r="B89" s="29">
        <f>+B87-B88</f>
        <v>9.3132257461547852E-10</v>
      </c>
      <c r="D89" s="29">
        <f t="shared" ref="D89" si="88">+D87-D88</f>
        <v>9.3132257461547852E-10</v>
      </c>
      <c r="E89" s="29">
        <f t="shared" ref="E89:F89" si="89">+E87-E88</f>
        <v>0</v>
      </c>
      <c r="F89" s="29">
        <f t="shared" si="89"/>
        <v>9.3132257461547852E-10</v>
      </c>
      <c r="H89" s="29">
        <f t="shared" ref="H89:J89" si="90">+H87-H88</f>
        <v>1.3969838619232178E-9</v>
      </c>
      <c r="J89" s="29">
        <f t="shared" si="90"/>
        <v>0</v>
      </c>
      <c r="L89" s="29">
        <f t="shared" ref="L89" si="91">+L87-L88</f>
        <v>0</v>
      </c>
    </row>
  </sheetData>
  <mergeCells count="5">
    <mergeCell ref="A1:D3"/>
    <mergeCell ref="A5:D5"/>
    <mergeCell ref="A8:D8"/>
    <mergeCell ref="A71:D71"/>
    <mergeCell ref="B43:C4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rowBreaks count="1" manualBreakCount="1">
    <brk id="41" max="16383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Dvorscikova</dc:creator>
  <cp:lastModifiedBy>Mariana Dvorscikova</cp:lastModifiedBy>
  <cp:lastPrinted>2026-04-01T09:41:59Z</cp:lastPrinted>
  <dcterms:created xsi:type="dcterms:W3CDTF">2025-10-09T14:51:05Z</dcterms:created>
  <dcterms:modified xsi:type="dcterms:W3CDTF">2026-04-01T12:25:34Z</dcterms:modified>
</cp:coreProperties>
</file>